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I17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C19"/>
  <c r="D19" s="1"/>
  <c r="G19" s="1"/>
  <c r="C20"/>
  <c r="C21"/>
  <c r="D21" s="1"/>
  <c r="G21" s="1"/>
  <c r="C22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D29" i="20"/>
  <c r="G29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8"/>
  <c r="G18" s="1"/>
  <c r="D20"/>
  <c r="G20" s="1"/>
  <c r="D22"/>
  <c r="G22" s="1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6" i="20"/>
  <c r="J28"/>
  <c r="J18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30" i="19"/>
  <c r="D12" i="2" s="1"/>
  <c r="J20" i="20"/>
  <c r="J29" s="1"/>
  <c r="J30"/>
  <c r="D13" i="2" s="1"/>
  <c r="B13"/>
  <c r="B12"/>
  <c r="J21" i="17"/>
  <c r="J30" s="1"/>
  <c r="J32" s="1"/>
  <c r="E11" i="2" s="1"/>
  <c r="G17" i="20"/>
  <c r="F11"/>
  <c r="G13" i="2" s="1"/>
  <c r="I22" s="1"/>
  <c r="G38" i="19"/>
  <c r="F12"/>
  <c r="G12" i="2" s="1"/>
  <c r="I21" s="1"/>
  <c r="G20" i="17"/>
  <c r="F12"/>
  <c r="G11" i="2" s="1"/>
  <c r="I20" s="1"/>
  <c r="J31" i="19" l="1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<sst xmlns="http://schemas.openxmlformats.org/spreadsheetml/2006/main" count="104" uniqueCount="53">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</sst>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Punto1!$E$16:$E$29</c:f>
              <c:numCache>
                <c:formatCode>0.0</c:formatCode>
                <c:ptCount val="1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</c:numCache>
            </c:numRef>
          </c:xVal>
          <c:yVal>
            <c:numRef>
              <c:f>Punto1!$D$16:$D$29</c:f>
              <c:numCache>
                <c:formatCode>0.000</c:formatCode>
                <c:ptCount val="14"/>
                <c:pt idx="0">
                  <c:v>0</c:v>
                </c:pt>
                <c:pt idx="1">
                  <c:v>0.42213674173581445</c:v>
                </c:pt>
                <c:pt idx="2">
                  <c:v>0.67906014996680697</c:v>
                </c:pt>
                <c:pt idx="3">
                  <c:v>0.90633854955576187</c:v>
                </c:pt>
                <c:pt idx="4">
                  <c:v>0.97551023638718293</c:v>
                </c:pt>
                <c:pt idx="5">
                  <c:v>1.1929069664287919</c:v>
                </c:pt>
                <c:pt idx="6">
                  <c:v>1.5881737483226268</c:v>
                </c:pt>
                <c:pt idx="7">
                  <c:v>1.9834405302164613</c:v>
                </c:pt>
                <c:pt idx="8">
                  <c:v>1.785807139269544</c:v>
                </c:pt>
                <c:pt idx="9">
                  <c:v>1.5881737483226268</c:v>
                </c:pt>
                <c:pt idx="10">
                  <c:v>1.489357052849168</c:v>
                </c:pt>
                <c:pt idx="11">
                  <c:v>1.3905403573757091</c:v>
                </c:pt>
                <c:pt idx="12">
                  <c:v>1.34113200963898</c:v>
                </c:pt>
                <c:pt idx="13">
                  <c:v>1.3213686705442882</c:v>
                </c:pt>
              </c:numCache>
            </c:numRef>
          </c:yVal>
          <c:smooth val="1"/>
        </c:ser>
        <c:axId val="72648960"/>
        <c:axId val="72811648"/>
      </c:scatterChart>
      <c:valAx>
        <c:axId val="7264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811648"/>
        <c:crosses val="autoZero"/>
        <c:crossBetween val="midCat"/>
        <c:majorUnit val="1"/>
      </c:valAx>
      <c:valAx>
        <c:axId val="728116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64896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7" l="0.78740157480314954" r="0.78740157480314954" t="0.9842519685039367" header="0" footer="0.9842519685039367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73E-2"/>
          <c:w val="0.828781073509139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Punto2!$D$16:$D$34</c:f>
              <c:numCache>
                <c:formatCode>0.000</c:formatCode>
                <c:ptCount val="19"/>
                <c:pt idx="0">
                  <c:v>0</c:v>
                </c:pt>
                <c:pt idx="1">
                  <c:v>0.52095343720927312</c:v>
                </c:pt>
                <c:pt idx="2">
                  <c:v>0.87669354091372431</c:v>
                </c:pt>
                <c:pt idx="3">
                  <c:v>1.1929069664287919</c:v>
                </c:pt>
                <c:pt idx="4">
                  <c:v>1.5585287396805894</c:v>
                </c:pt>
                <c:pt idx="5">
                  <c:v>2.0032038693111529</c:v>
                </c:pt>
                <c:pt idx="6">
                  <c:v>2.3391806339209125</c:v>
                </c:pt>
                <c:pt idx="7">
                  <c:v>2.6158673812465962</c:v>
                </c:pt>
                <c:pt idx="8">
                  <c:v>2.843145780835552</c:v>
                </c:pt>
                <c:pt idx="9">
                  <c:v>2.9814891544983939</c:v>
                </c:pt>
                <c:pt idx="10">
                  <c:v>2.3885889816576418</c:v>
                </c:pt>
                <c:pt idx="11">
                  <c:v>1.4695937137544761</c:v>
                </c:pt>
                <c:pt idx="12">
                  <c:v>1.2917236619022507</c:v>
                </c:pt>
                <c:pt idx="13">
                  <c:v>1.2126703055234838</c:v>
                </c:pt>
                <c:pt idx="14">
                  <c:v>1.1533802882394086</c:v>
                </c:pt>
                <c:pt idx="15">
                  <c:v>1.1039719405026793</c:v>
                </c:pt>
                <c:pt idx="16">
                  <c:v>1.0743269318606414</c:v>
                </c:pt>
                <c:pt idx="17">
                  <c:v>1.0545635927659498</c:v>
                </c:pt>
                <c:pt idx="18" formatCode="0.0000">
                  <c:v>1.044681923218604</c:v>
                </c:pt>
              </c:numCache>
            </c:numRef>
          </c:yVal>
          <c:smooth val="1"/>
        </c:ser>
        <c:axId val="35431552"/>
        <c:axId val="35433856"/>
      </c:scatterChart>
      <c:valAx>
        <c:axId val="3543155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433856"/>
        <c:crosses val="autoZero"/>
        <c:crossBetween val="midCat"/>
        <c:majorUnit val="1"/>
        <c:minorUnit val="1"/>
      </c:valAx>
      <c:valAx>
        <c:axId val="354338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43155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Punto3!$E$15:$E$35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Punto3!$D$16:$D$35</c:f>
              <c:numCache>
                <c:formatCode>0.000</c:formatCode>
                <c:ptCount val="20"/>
                <c:pt idx="0">
                  <c:v>0.82728519317699512</c:v>
                </c:pt>
                <c:pt idx="1">
                  <c:v>1.3114870009969424</c:v>
                </c:pt>
                <c:pt idx="2">
                  <c:v>1.864860495648311</c:v>
                </c:pt>
                <c:pt idx="3">
                  <c:v>2.5071690162257925</c:v>
                </c:pt>
                <c:pt idx="4">
                  <c:v>3.1890042149926567</c:v>
                </c:pt>
                <c:pt idx="5">
                  <c:v>3.3668742668448832</c:v>
                </c:pt>
                <c:pt idx="6">
                  <c:v>3.6237976750758749</c:v>
                </c:pt>
                <c:pt idx="7">
                  <c:v>3.5447443186971084</c:v>
                </c:pt>
                <c:pt idx="8">
                  <c:v>3.0704241804245065</c:v>
                </c:pt>
                <c:pt idx="9">
                  <c:v>2.3984706512049878</c:v>
                </c:pt>
                <c:pt idx="10">
                  <c:v>2.2403639384474539</c:v>
                </c:pt>
                <c:pt idx="11">
                  <c:v>2.102020564784612</c:v>
                </c:pt>
                <c:pt idx="12">
                  <c:v>1.9636771911217696</c:v>
                </c:pt>
                <c:pt idx="13">
                  <c:v>1.7956888088168896</c:v>
                </c:pt>
                <c:pt idx="14" formatCode="0.0000">
                  <c:v>1.7067537828907768</c:v>
                </c:pt>
                <c:pt idx="15" formatCode="0.0000">
                  <c:v>1.6277004265120101</c:v>
                </c:pt>
                <c:pt idx="16" formatCode="0.0000">
                  <c:v>1.5881737483226268</c:v>
                </c:pt>
                <c:pt idx="17" formatCode="0.0000">
                  <c:v>1.5585287396805894</c:v>
                </c:pt>
                <c:pt idx="18" formatCode="0.0000">
                  <c:v>1.4992387223965138</c:v>
                </c:pt>
                <c:pt idx="19" formatCode="0.0000">
                  <c:v>1.4794753833018222</c:v>
                </c:pt>
              </c:numCache>
            </c:numRef>
          </c:yVal>
          <c:smooth val="1"/>
        </c:ser>
        <c:axId val="35523968"/>
        <c:axId val="35538816"/>
      </c:scatterChart>
      <c:valAx>
        <c:axId val="355239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538816"/>
        <c:crosses val="autoZero"/>
        <c:crossBetween val="midCat"/>
        <c:majorUnit val="1"/>
        <c:minorUnit val="1"/>
      </c:valAx>
      <c:valAx>
        <c:axId val="355388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9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5239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02"/>
                  <c:y val="-2.4944881889763793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2E-2"/>
                  <c:y val="0.33315035620547451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1.6624000000000001</c:v>
                </c:pt>
                <c:pt idx="1">
                  <c:v>1.9834405302164613</c:v>
                </c:pt>
                <c:pt idx="2">
                  <c:v>2.9814891544983939</c:v>
                </c:pt>
                <c:pt idx="3">
                  <c:v>3.6237976750758749</c:v>
                </c:pt>
              </c:numCache>
            </c:numRef>
          </c:yVal>
        </c:ser>
        <c:axId val="36332672"/>
        <c:axId val="36334592"/>
      </c:scatterChart>
      <c:valAx>
        <c:axId val="363326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6334592"/>
        <c:crosses val="autoZero"/>
        <c:crossBetween val="midCat"/>
      </c:valAx>
      <c:valAx>
        <c:axId val="36334592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63326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31" zoomScaleNormal="110" workbookViewId="0">
      <selection activeCell="B24" sqref="B24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1.9834405302164613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17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16.2</v>
      </c>
    </row>
    <row r="17" spans="1:18">
      <c r="A17" s="29">
        <v>0.5</v>
      </c>
      <c r="B17" s="32">
        <v>32</v>
      </c>
      <c r="C17" s="33">
        <f>(0.00299639*B17+0.03211882)/9.81*1000</f>
        <v>13.048246687054025</v>
      </c>
      <c r="D17" s="33">
        <f t="shared" si="0"/>
        <v>0.42213674173581445</v>
      </c>
      <c r="E17" s="29">
        <v>0.5</v>
      </c>
      <c r="F17" s="35">
        <v>50</v>
      </c>
      <c r="G17" s="34">
        <f t="shared" si="1"/>
        <v>0.84427348347162889</v>
      </c>
      <c r="I17" s="23" t="s">
        <v>11</v>
      </c>
      <c r="J17" s="23">
        <v>63.32</v>
      </c>
    </row>
    <row r="18" spans="1:18">
      <c r="A18" s="29">
        <f t="shared" ref="A18:A41" si="2">A17+0.5</f>
        <v>1</v>
      </c>
      <c r="B18" s="32">
        <v>58</v>
      </c>
      <c r="C18" s="33">
        <f t="shared" ref="C18:C36" si="3">(0.00299639*B18+0.03211882)/9.81*1000</f>
        <v>20.989749235474005</v>
      </c>
      <c r="D18" s="33">
        <f t="shared" si="0"/>
        <v>0.67906014996680697</v>
      </c>
      <c r="E18" s="29">
        <f t="shared" ref="E18:E25" si="4">E17+0.5</f>
        <v>1</v>
      </c>
      <c r="F18" s="35">
        <v>82</v>
      </c>
      <c r="G18" s="34">
        <f t="shared" si="1"/>
        <v>1.3581202999336139</v>
      </c>
      <c r="I18" s="23" t="s">
        <v>12</v>
      </c>
      <c r="J18" s="23">
        <v>57.41</v>
      </c>
    </row>
    <row r="19" spans="1:18">
      <c r="A19" s="29">
        <f t="shared" si="2"/>
        <v>1.5</v>
      </c>
      <c r="B19" s="32">
        <v>81</v>
      </c>
      <c r="C19" s="33">
        <f t="shared" si="3"/>
        <v>28.014924566768599</v>
      </c>
      <c r="D19" s="33">
        <f t="shared" si="0"/>
        <v>0.90633854955576187</v>
      </c>
      <c r="E19" s="29">
        <f t="shared" si="4"/>
        <v>1.5</v>
      </c>
      <c r="F19" s="35">
        <v>112</v>
      </c>
      <c r="G19" s="34">
        <f t="shared" si="1"/>
        <v>1.8126770991115237</v>
      </c>
      <c r="I19" s="23" t="s">
        <v>13</v>
      </c>
      <c r="J19" s="38">
        <f>J17-J18</f>
        <v>5.9100000000000037</v>
      </c>
    </row>
    <row r="20" spans="1:18">
      <c r="A20" s="29">
        <f t="shared" si="2"/>
        <v>2</v>
      </c>
      <c r="B20" s="32">
        <v>88</v>
      </c>
      <c r="C20" s="33">
        <f t="shared" si="3"/>
        <v>30.153021406727824</v>
      </c>
      <c r="D20" s="33">
        <f t="shared" si="0"/>
        <v>0.97551023638718293</v>
      </c>
      <c r="E20" s="29">
        <f t="shared" si="4"/>
        <v>2</v>
      </c>
      <c r="F20" s="35">
        <v>100</v>
      </c>
      <c r="G20" s="34">
        <f t="shared" si="1"/>
        <v>1.9510204727743659</v>
      </c>
      <c r="I20" s="39" t="s">
        <v>14</v>
      </c>
      <c r="J20" s="40">
        <f>J18-J16</f>
        <v>41.209999999999994</v>
      </c>
    </row>
    <row r="21" spans="1:18">
      <c r="A21" s="29">
        <f t="shared" si="2"/>
        <v>2.5</v>
      </c>
      <c r="B21" s="32">
        <v>110</v>
      </c>
      <c r="C21" s="33">
        <f t="shared" si="3"/>
        <v>36.87275433231396</v>
      </c>
      <c r="D21" s="33">
        <f t="shared" si="0"/>
        <v>1.1929069664287919</v>
      </c>
      <c r="E21" s="29">
        <f t="shared" si="4"/>
        <v>2.5</v>
      </c>
      <c r="F21" s="35">
        <v>180</v>
      </c>
      <c r="G21" s="34">
        <f t="shared" si="1"/>
        <v>2.3858139328575838</v>
      </c>
      <c r="I21" s="39" t="s">
        <v>15</v>
      </c>
      <c r="J21" s="38">
        <f>(J19/J20)*100</f>
        <v>14.341179325406467</v>
      </c>
    </row>
    <row r="22" spans="1:18">
      <c r="A22" s="29">
        <f t="shared" si="2"/>
        <v>3</v>
      </c>
      <c r="B22" s="32">
        <v>150</v>
      </c>
      <c r="C22" s="33">
        <f t="shared" si="3"/>
        <v>49.090450560652393</v>
      </c>
      <c r="D22" s="33">
        <f t="shared" si="0"/>
        <v>1.5881737483226268</v>
      </c>
      <c r="E22" s="29">
        <f t="shared" si="4"/>
        <v>3</v>
      </c>
      <c r="F22" s="35">
        <v>270</v>
      </c>
      <c r="G22" s="34">
        <f t="shared" si="1"/>
        <v>3.1763474966452536</v>
      </c>
      <c r="K22" s="18"/>
      <c r="L22" s="18"/>
    </row>
    <row r="23" spans="1:18">
      <c r="A23" s="29">
        <f t="shared" si="2"/>
        <v>3.5</v>
      </c>
      <c r="B23" s="32">
        <v>190</v>
      </c>
      <c r="C23" s="33">
        <f t="shared" si="3"/>
        <v>61.308146788990818</v>
      </c>
      <c r="D23" s="33">
        <f t="shared" si="0"/>
        <v>1.9834405302164613</v>
      </c>
      <c r="E23" s="29">
        <f t="shared" si="4"/>
        <v>3.5</v>
      </c>
      <c r="F23" s="35">
        <v>352</v>
      </c>
      <c r="G23" s="34">
        <f t="shared" si="1"/>
        <v>3.9668810604329225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170</v>
      </c>
      <c r="C24" s="33">
        <f t="shared" si="3"/>
        <v>55.199298674821605</v>
      </c>
      <c r="D24" s="33">
        <f t="shared" si="0"/>
        <v>1.785807139269544</v>
      </c>
      <c r="E24" s="29">
        <f t="shared" si="4"/>
        <v>4</v>
      </c>
      <c r="F24" s="35">
        <v>450</v>
      </c>
      <c r="G24" s="34">
        <f t="shared" si="1"/>
        <v>3.5716142785390881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150</v>
      </c>
      <c r="C25" s="33">
        <f t="shared" si="3"/>
        <v>49.090450560652393</v>
      </c>
      <c r="D25" s="33">
        <f t="shared" si="0"/>
        <v>1.5881737483226268</v>
      </c>
      <c r="E25" s="29">
        <f t="shared" si="4"/>
        <v>4.5</v>
      </c>
      <c r="F25" s="35">
        <v>532</v>
      </c>
      <c r="G25" s="34">
        <f t="shared" si="1"/>
        <v>3.1763474966452536</v>
      </c>
      <c r="H25" s="2"/>
      <c r="I25" s="39" t="s">
        <v>18</v>
      </c>
      <c r="J25" s="46">
        <v>264.92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140</v>
      </c>
      <c r="C26" s="33">
        <f t="shared" si="3"/>
        <v>46.036026503567783</v>
      </c>
      <c r="D26" s="33">
        <f t="shared" si="0"/>
        <v>1.489357052849168</v>
      </c>
      <c r="E26" s="29">
        <f t="shared" ref="E26:E32" si="5">E25+0.5</f>
        <v>5</v>
      </c>
      <c r="F26" s="35">
        <v>612</v>
      </c>
      <c r="G26" s="34">
        <f t="shared" si="1"/>
        <v>2.9787141056983359</v>
      </c>
      <c r="I26" s="39" t="s">
        <v>19</v>
      </c>
      <c r="J26" s="46">
        <v>132.11000000000001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130</v>
      </c>
      <c r="C27" s="33">
        <f t="shared" si="3"/>
        <v>42.981602446483173</v>
      </c>
      <c r="D27" s="33">
        <f t="shared" si="0"/>
        <v>1.3905403573757091</v>
      </c>
      <c r="E27" s="29">
        <f t="shared" si="5"/>
        <v>5.5</v>
      </c>
      <c r="F27" s="35">
        <v>680</v>
      </c>
      <c r="G27" s="34">
        <f t="shared" si="1"/>
        <v>2.7810807147514183</v>
      </c>
      <c r="I27" s="39" t="s">
        <v>20</v>
      </c>
      <c r="J27" s="42">
        <f>J25-J26</f>
        <v>132.81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125</v>
      </c>
      <c r="C28" s="33">
        <f t="shared" si="3"/>
        <v>41.454390417940871</v>
      </c>
      <c r="D28" s="33">
        <f t="shared" si="0"/>
        <v>1.34113200963898</v>
      </c>
      <c r="E28" s="29">
        <f t="shared" si="5"/>
        <v>6</v>
      </c>
      <c r="F28" s="35">
        <v>732</v>
      </c>
      <c r="G28" s="34">
        <f t="shared" si="1"/>
        <v>2.6822640192779601</v>
      </c>
      <c r="I28" s="39" t="s">
        <v>17</v>
      </c>
      <c r="J28" s="36">
        <v>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123</v>
      </c>
      <c r="C29" s="33">
        <f t="shared" si="3"/>
        <v>40.843505606523948</v>
      </c>
      <c r="D29" s="33">
        <f t="shared" si="0"/>
        <v>1.3213686705442882</v>
      </c>
      <c r="E29" s="29">
        <f t="shared" si="5"/>
        <v>6.5</v>
      </c>
      <c r="F29" s="35">
        <v>780</v>
      </c>
      <c r="G29" s="34">
        <f t="shared" si="1"/>
        <v>2.6427373410885764</v>
      </c>
      <c r="I29" s="39" t="s">
        <v>36</v>
      </c>
      <c r="J29" s="43">
        <f>J28*B12</f>
        <v>61.82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/>
      <c r="C30" s="33">
        <f t="shared" si="3"/>
        <v>3.274089704383282</v>
      </c>
      <c r="D30" s="33">
        <f t="shared" si="0"/>
        <v>0.10592331622074674</v>
      </c>
      <c r="E30" s="29">
        <f t="shared" si="5"/>
        <v>7</v>
      </c>
      <c r="F30" s="35"/>
      <c r="G30" s="34">
        <f t="shared" si="1"/>
        <v>0.21184663244149349</v>
      </c>
      <c r="I30" s="39" t="s">
        <v>21</v>
      </c>
      <c r="J30" s="43">
        <f>J21</f>
        <v>14.341179325406467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/>
      <c r="C31" s="33">
        <f t="shared" si="3"/>
        <v>3.274089704383282</v>
      </c>
      <c r="D31" s="33">
        <f t="shared" si="0"/>
        <v>0.10592331622074674</v>
      </c>
      <c r="E31" s="29">
        <f t="shared" si="5"/>
        <v>7.5</v>
      </c>
      <c r="F31" s="35"/>
      <c r="G31" s="34">
        <f t="shared" si="1"/>
        <v>0.21184663244149349</v>
      </c>
      <c r="I31" s="44" t="s">
        <v>37</v>
      </c>
      <c r="J31" s="43">
        <f>J27/J29</f>
        <v>2.1483338725331609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/>
      <c r="C32" s="33">
        <f t="shared" si="3"/>
        <v>3.274089704383282</v>
      </c>
      <c r="D32" s="33">
        <f t="shared" si="0"/>
        <v>0.10592331622074674</v>
      </c>
      <c r="E32" s="29">
        <f t="shared" si="5"/>
        <v>8</v>
      </c>
      <c r="F32" s="35"/>
      <c r="G32" s="34">
        <f t="shared" si="1"/>
        <v>0.21184663244149349</v>
      </c>
      <c r="I32" s="44" t="s">
        <v>38</v>
      </c>
      <c r="J32" s="43">
        <f>J31/(1+J30/100)</f>
        <v>1.8788802819841162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/>
      <c r="C33" s="33">
        <f t="shared" si="3"/>
        <v>3.274089704383282</v>
      </c>
      <c r="D33" s="33">
        <f t="shared" si="0"/>
        <v>0.10592331622074674</v>
      </c>
      <c r="E33" s="29">
        <f>E32+0.5</f>
        <v>8.5</v>
      </c>
      <c r="F33" s="35"/>
      <c r="G33" s="34">
        <f t="shared" si="1"/>
        <v>0.21184663244149349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7" workbookViewId="0">
      <selection activeCell="E36" sqref="E36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2.9814891544983939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45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11.02</v>
      </c>
      <c r="L16" s="31"/>
      <c r="M16" s="54"/>
      <c r="N16" s="56"/>
    </row>
    <row r="17" spans="1:20">
      <c r="A17" s="29">
        <f>A16+0.5</f>
        <v>0.5</v>
      </c>
      <c r="B17" s="32">
        <v>42</v>
      </c>
      <c r="C17" s="33">
        <f>(0.00299639*B17+0.03211882)/9.81*1000</f>
        <v>16.102670744138631</v>
      </c>
      <c r="D17" s="33">
        <f t="shared" si="0"/>
        <v>0.52095343720927312</v>
      </c>
      <c r="E17" s="29">
        <v>0.5</v>
      </c>
      <c r="F17" s="35">
        <v>12</v>
      </c>
      <c r="G17" s="34">
        <f t="shared" si="1"/>
        <v>0.52095343720927312</v>
      </c>
      <c r="I17" s="23" t="s">
        <v>11</v>
      </c>
      <c r="J17" s="37">
        <v>68.98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78</v>
      </c>
      <c r="C18" s="33">
        <f t="shared" ref="C18:C35" si="3">(0.00299639*B18+0.03211882)/9.81*1000</f>
        <v>27.098597349643217</v>
      </c>
      <c r="D18" s="33">
        <f t="shared" si="0"/>
        <v>0.87669354091372431</v>
      </c>
      <c r="E18" s="29">
        <f t="shared" ref="E18:E24" si="4">E17+0.5</f>
        <v>1</v>
      </c>
      <c r="F18" s="35">
        <v>24</v>
      </c>
      <c r="G18" s="34">
        <f t="shared" si="1"/>
        <v>0.87669354091372431</v>
      </c>
      <c r="I18" s="23" t="s">
        <v>12</v>
      </c>
      <c r="J18" s="37">
        <v>61.79</v>
      </c>
      <c r="L18" s="31"/>
      <c r="M18" s="54"/>
      <c r="N18" s="56"/>
    </row>
    <row r="19" spans="1:20">
      <c r="A19" s="29">
        <f t="shared" si="2"/>
        <v>1.5</v>
      </c>
      <c r="B19" s="32">
        <v>110</v>
      </c>
      <c r="C19" s="33">
        <f t="shared" si="3"/>
        <v>36.87275433231396</v>
      </c>
      <c r="D19" s="33">
        <f t="shared" si="0"/>
        <v>1.1929069664287919</v>
      </c>
      <c r="E19" s="29">
        <f t="shared" si="4"/>
        <v>1.5</v>
      </c>
      <c r="F19" s="35">
        <v>40</v>
      </c>
      <c r="G19" s="34">
        <f t="shared" si="1"/>
        <v>1.1929069664287919</v>
      </c>
      <c r="I19" s="23" t="s">
        <v>13</v>
      </c>
      <c r="J19" s="43">
        <f>J17-J18</f>
        <v>7.1900000000000048</v>
      </c>
      <c r="L19" s="31"/>
      <c r="M19" s="54"/>
      <c r="N19" s="57"/>
    </row>
    <row r="20" spans="1:20">
      <c r="A20" s="29">
        <f t="shared" si="2"/>
        <v>2</v>
      </c>
      <c r="B20" s="32">
        <v>147</v>
      </c>
      <c r="C20" s="33">
        <f t="shared" si="3"/>
        <v>48.174123343527015</v>
      </c>
      <c r="D20" s="33">
        <f t="shared" si="0"/>
        <v>1.5585287396805894</v>
      </c>
      <c r="E20" s="29">
        <f t="shared" si="4"/>
        <v>2</v>
      </c>
      <c r="F20" s="35">
        <v>50</v>
      </c>
      <c r="G20" s="34">
        <f t="shared" si="1"/>
        <v>1.5585287396805894</v>
      </c>
      <c r="I20" s="39" t="s">
        <v>14</v>
      </c>
      <c r="J20" s="36">
        <f>J18-J16</f>
        <v>50.769999999999996</v>
      </c>
      <c r="L20" s="31"/>
      <c r="M20" s="58"/>
      <c r="N20" s="59"/>
    </row>
    <row r="21" spans="1:20">
      <c r="A21" s="29">
        <f t="shared" si="2"/>
        <v>2.5</v>
      </c>
      <c r="B21" s="32">
        <v>192</v>
      </c>
      <c r="C21" s="33">
        <f t="shared" si="3"/>
        <v>61.919031600407735</v>
      </c>
      <c r="D21" s="33">
        <f t="shared" si="0"/>
        <v>2.0032038693111529</v>
      </c>
      <c r="E21" s="29">
        <f t="shared" si="4"/>
        <v>2.5</v>
      </c>
      <c r="F21" s="35">
        <v>74</v>
      </c>
      <c r="G21" s="34">
        <f t="shared" si="1"/>
        <v>2.0032038693111529</v>
      </c>
      <c r="I21" s="39" t="s">
        <v>15</v>
      </c>
      <c r="J21" s="43">
        <f>(J19/J20)*100</f>
        <v>14.161906637778227</v>
      </c>
      <c r="L21" s="31"/>
      <c r="M21" s="58"/>
      <c r="N21" s="57"/>
    </row>
    <row r="22" spans="1:20">
      <c r="A22" s="29">
        <f t="shared" si="2"/>
        <v>3</v>
      </c>
      <c r="B22" s="32">
        <v>226</v>
      </c>
      <c r="C22" s="33">
        <f t="shared" si="3"/>
        <v>72.304073394495404</v>
      </c>
      <c r="D22" s="33">
        <f t="shared" si="0"/>
        <v>2.3391806339209125</v>
      </c>
      <c r="E22" s="29">
        <f t="shared" si="4"/>
        <v>3</v>
      </c>
      <c r="F22" s="35">
        <v>108</v>
      </c>
      <c r="G22" s="34">
        <f t="shared" si="1"/>
        <v>2.3391806339209125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254</v>
      </c>
      <c r="C23" s="33">
        <f t="shared" si="3"/>
        <v>80.856460754332289</v>
      </c>
      <c r="D23" s="33">
        <f t="shared" si="0"/>
        <v>2.6158673812465962</v>
      </c>
      <c r="E23" s="29">
        <f t="shared" si="4"/>
        <v>3.5</v>
      </c>
      <c r="F23" s="35">
        <v>160</v>
      </c>
      <c r="G23" s="34">
        <f t="shared" si="1"/>
        <v>2.6158673812465962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277</v>
      </c>
      <c r="C24" s="33">
        <f t="shared" si="3"/>
        <v>87.881636085626909</v>
      </c>
      <c r="D24" s="33">
        <f t="shared" si="0"/>
        <v>2.843145780835552</v>
      </c>
      <c r="E24" s="29">
        <f t="shared" si="4"/>
        <v>4</v>
      </c>
      <c r="F24" s="35">
        <v>224</v>
      </c>
      <c r="G24" s="34">
        <f t="shared" si="1"/>
        <v>2.843145780835552</v>
      </c>
      <c r="H24" s="2"/>
      <c r="I24" s="39" t="s">
        <v>18</v>
      </c>
      <c r="J24" s="41">
        <v>287.17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291</v>
      </c>
      <c r="C25" s="33">
        <f t="shared" si="3"/>
        <v>92.157829765545358</v>
      </c>
      <c r="D25" s="33">
        <f t="shared" si="0"/>
        <v>2.9814891544983939</v>
      </c>
      <c r="E25" s="29">
        <f t="shared" ref="E25:E42" si="5">E24+0.5</f>
        <v>4.5</v>
      </c>
      <c r="F25" s="35">
        <v>308</v>
      </c>
      <c r="G25" s="34">
        <f t="shared" si="1"/>
        <v>2.9814891544983939</v>
      </c>
      <c r="H25" s="2"/>
      <c r="I25" s="39" t="s">
        <v>19</v>
      </c>
      <c r="J25" s="41">
        <v>144.74</v>
      </c>
      <c r="O25" s="1"/>
      <c r="P25" s="1"/>
      <c r="Q25" s="1"/>
      <c r="R25" s="1"/>
    </row>
    <row r="26" spans="1:20">
      <c r="A26" s="29">
        <f t="shared" si="2"/>
        <v>5</v>
      </c>
      <c r="B26" s="32">
        <v>231</v>
      </c>
      <c r="C26" s="33">
        <f t="shared" si="3"/>
        <v>73.831285423037713</v>
      </c>
      <c r="D26" s="33">
        <f t="shared" si="0"/>
        <v>2.3885889816576418</v>
      </c>
      <c r="E26" s="29">
        <f t="shared" si="5"/>
        <v>5</v>
      </c>
      <c r="F26" s="35">
        <v>450</v>
      </c>
      <c r="G26" s="34">
        <f t="shared" si="1"/>
        <v>2.3885889816576418</v>
      </c>
      <c r="I26" s="39" t="s">
        <v>20</v>
      </c>
      <c r="J26" s="45">
        <f>J24-J25</f>
        <v>142.43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138</v>
      </c>
      <c r="C27" s="33">
        <f t="shared" si="3"/>
        <v>45.425141692150859</v>
      </c>
      <c r="D27" s="33">
        <f t="shared" si="0"/>
        <v>1.4695937137544761</v>
      </c>
      <c r="E27" s="29">
        <f t="shared" si="5"/>
        <v>5.5</v>
      </c>
      <c r="F27" s="35">
        <v>668</v>
      </c>
      <c r="G27" s="34">
        <f t="shared" si="1"/>
        <v>1.4695937137544761</v>
      </c>
      <c r="I27" s="39" t="s">
        <v>17</v>
      </c>
      <c r="J27" s="36">
        <v>1.91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120</v>
      </c>
      <c r="C28" s="33">
        <f t="shared" si="3"/>
        <v>39.92717838939857</v>
      </c>
      <c r="D28" s="33">
        <f t="shared" si="0"/>
        <v>1.2917236619022507</v>
      </c>
      <c r="E28" s="29">
        <f t="shared" si="5"/>
        <v>6</v>
      </c>
      <c r="F28" s="35">
        <v>708</v>
      </c>
      <c r="G28" s="34">
        <f t="shared" si="1"/>
        <v>1.2917236619022507</v>
      </c>
      <c r="I28" s="39" t="s">
        <v>36</v>
      </c>
      <c r="J28" s="43">
        <f>J27*B12</f>
        <v>59.0381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112</v>
      </c>
      <c r="C29" s="33">
        <f t="shared" si="3"/>
        <v>37.483639143730883</v>
      </c>
      <c r="D29" s="33">
        <f t="shared" si="0"/>
        <v>1.2126703055234838</v>
      </c>
      <c r="E29" s="29">
        <f t="shared" si="5"/>
        <v>6.5</v>
      </c>
      <c r="F29" s="35">
        <v>716</v>
      </c>
      <c r="G29" s="34">
        <f t="shared" si="1"/>
        <v>1.2126703055234838</v>
      </c>
      <c r="I29" s="39" t="s">
        <v>21</v>
      </c>
      <c r="J29" s="43">
        <f>J21</f>
        <v>14.161906637778227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106</v>
      </c>
      <c r="C30" s="33">
        <f t="shared" si="3"/>
        <v>35.65098470948012</v>
      </c>
      <c r="D30" s="33">
        <f t="shared" si="0"/>
        <v>1.1533802882394086</v>
      </c>
      <c r="E30" s="29">
        <f t="shared" si="5"/>
        <v>7</v>
      </c>
      <c r="F30" s="35">
        <v>810</v>
      </c>
      <c r="G30" s="34">
        <f t="shared" si="1"/>
        <v>1.1533802882394086</v>
      </c>
      <c r="I30" s="44" t="s">
        <v>37</v>
      </c>
      <c r="J30" s="43">
        <f>J26/J28</f>
        <v>2.4125098876826998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101</v>
      </c>
      <c r="C31" s="33">
        <f t="shared" si="3"/>
        <v>34.123772680937819</v>
      </c>
      <c r="D31" s="33">
        <f t="shared" si="0"/>
        <v>1.1039719405026793</v>
      </c>
      <c r="E31" s="29">
        <f t="shared" si="5"/>
        <v>7.5</v>
      </c>
      <c r="F31" s="35">
        <v>894</v>
      </c>
      <c r="G31" s="34">
        <f t="shared" si="1"/>
        <v>1.1039719405026793</v>
      </c>
      <c r="I31" s="44" t="s">
        <v>38</v>
      </c>
      <c r="J31" s="43">
        <f>J30/(1+J29/100)</f>
        <v>2.1132354554460084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98</v>
      </c>
      <c r="C32" s="33">
        <f t="shared" si="3"/>
        <v>33.207445463812427</v>
      </c>
      <c r="D32" s="33">
        <f t="shared" si="0"/>
        <v>1.0743269318606414</v>
      </c>
      <c r="E32" s="29">
        <f t="shared" si="5"/>
        <v>8</v>
      </c>
      <c r="F32" s="35">
        <v>976</v>
      </c>
      <c r="G32" s="34">
        <f t="shared" si="1"/>
        <v>1.0743269318606414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96</v>
      </c>
      <c r="C33" s="33">
        <f t="shared" si="3"/>
        <v>32.59656065239551</v>
      </c>
      <c r="D33" s="33">
        <f t="shared" si="0"/>
        <v>1.0545635927659498</v>
      </c>
      <c r="E33" s="29">
        <f t="shared" si="5"/>
        <v>8.5</v>
      </c>
      <c r="F33" s="35">
        <v>1056</v>
      </c>
      <c r="G33" s="34">
        <f t="shared" si="1"/>
        <v>1.0545635927659498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95</v>
      </c>
      <c r="C34" s="33">
        <f t="shared" si="3"/>
        <v>32.291118246687049</v>
      </c>
      <c r="D34" s="34">
        <f t="shared" si="0"/>
        <v>1.044681923218604</v>
      </c>
      <c r="E34" s="29">
        <f t="shared" si="5"/>
        <v>9</v>
      </c>
      <c r="F34" s="35">
        <v>1124</v>
      </c>
      <c r="G34" s="34">
        <f t="shared" si="1"/>
        <v>1.044681923218604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33" workbookViewId="0">
      <selection activeCell="B24" sqref="B24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3.6237976750758749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18.93</v>
      </c>
      <c r="M15" s="54"/>
      <c r="N15" s="56"/>
    </row>
    <row r="16" spans="1:14">
      <c r="A16" s="29">
        <f>A15+0.5</f>
        <v>0.5</v>
      </c>
      <c r="B16" s="32">
        <v>73</v>
      </c>
      <c r="C16" s="33">
        <f>(0.00299639*B16+0.03211882)/9.81*1000</f>
        <v>25.571385321100919</v>
      </c>
      <c r="D16" s="33">
        <f t="shared" si="0"/>
        <v>0.82728519317699512</v>
      </c>
      <c r="E16" s="29">
        <v>0.5</v>
      </c>
      <c r="F16" s="35">
        <v>0</v>
      </c>
      <c r="G16" s="34">
        <f t="shared" si="1"/>
        <v>0.41364259658849756</v>
      </c>
      <c r="I16" s="23" t="s">
        <v>11</v>
      </c>
      <c r="J16" s="23">
        <v>70.58</v>
      </c>
      <c r="M16" s="54"/>
      <c r="N16" s="54"/>
    </row>
    <row r="17" spans="1:20">
      <c r="A17" s="29">
        <f t="shared" ref="A17:A40" si="2">A16+0.5</f>
        <v>1</v>
      </c>
      <c r="B17" s="32">
        <v>122</v>
      </c>
      <c r="C17" s="33">
        <f t="shared" ref="C17:C38" si="3">(0.00299639*B17+0.03211882)/9.81*1000</f>
        <v>40.538063200815486</v>
      </c>
      <c r="D17" s="33">
        <f t="shared" si="0"/>
        <v>1.3114870009969424</v>
      </c>
      <c r="E17" s="29">
        <f>E16+0.5</f>
        <v>1</v>
      </c>
      <c r="F17" s="35">
        <v>0</v>
      </c>
      <c r="G17" s="34">
        <f t="shared" si="1"/>
        <v>0.65574350049847119</v>
      </c>
      <c r="I17" s="23" t="s">
        <v>12</v>
      </c>
      <c r="J17" s="23">
        <v>64.290000000000006</v>
      </c>
      <c r="M17" s="54"/>
      <c r="N17" s="56"/>
    </row>
    <row r="18" spans="1:20">
      <c r="A18" s="29">
        <f t="shared" si="2"/>
        <v>1.5</v>
      </c>
      <c r="B18" s="32">
        <v>178</v>
      </c>
      <c r="C18" s="33">
        <f t="shared" si="3"/>
        <v>57.642837920489292</v>
      </c>
      <c r="D18" s="33">
        <f t="shared" si="0"/>
        <v>1.864860495648311</v>
      </c>
      <c r="E18" s="29">
        <f>E17+0.5</f>
        <v>1.5</v>
      </c>
      <c r="F18" s="35">
        <v>12</v>
      </c>
      <c r="G18" s="34">
        <f t="shared" si="1"/>
        <v>0.93243024782415551</v>
      </c>
      <c r="I18" s="23" t="s">
        <v>13</v>
      </c>
      <c r="J18" s="38">
        <f>J16-J17</f>
        <v>6.289999999999992</v>
      </c>
      <c r="M18" s="54"/>
      <c r="N18" s="57"/>
    </row>
    <row r="19" spans="1:20">
      <c r="A19" s="29">
        <f t="shared" si="2"/>
        <v>2</v>
      </c>
      <c r="B19" s="32">
        <v>243</v>
      </c>
      <c r="C19" s="33">
        <f t="shared" si="3"/>
        <v>77.496594291539239</v>
      </c>
      <c r="D19" s="33">
        <f t="shared" si="0"/>
        <v>2.5071690162257925</v>
      </c>
      <c r="E19" s="29">
        <f t="shared" ref="E19:E41" si="4">E18+0.5</f>
        <v>2</v>
      </c>
      <c r="F19" s="35">
        <v>30</v>
      </c>
      <c r="G19" s="34">
        <f t="shared" si="1"/>
        <v>1.2535845081128962</v>
      </c>
      <c r="I19" s="39" t="s">
        <v>14</v>
      </c>
      <c r="J19" s="40">
        <f>J17-J15</f>
        <v>45.360000000000007</v>
      </c>
      <c r="M19" s="58"/>
      <c r="N19" s="59"/>
    </row>
    <row r="20" spans="1:20">
      <c r="A20" s="29">
        <f t="shared" si="2"/>
        <v>2.5</v>
      </c>
      <c r="B20" s="32">
        <v>312</v>
      </c>
      <c r="C20" s="33">
        <f t="shared" si="3"/>
        <v>98.572120285423026</v>
      </c>
      <c r="D20" s="33">
        <f t="shared" si="0"/>
        <v>3.1890042149926567</v>
      </c>
      <c r="E20" s="29">
        <f t="shared" si="4"/>
        <v>2.5</v>
      </c>
      <c r="F20" s="35">
        <v>70</v>
      </c>
      <c r="G20" s="34">
        <f t="shared" si="1"/>
        <v>1.5945021074963284</v>
      </c>
      <c r="I20" s="39" t="s">
        <v>15</v>
      </c>
      <c r="J20" s="38">
        <f>(J18/J19)*100</f>
        <v>13.86684303350968</v>
      </c>
      <c r="M20" s="58"/>
      <c r="N20" s="57"/>
    </row>
    <row r="21" spans="1:20">
      <c r="A21" s="29">
        <f t="shared" si="2"/>
        <v>3</v>
      </c>
      <c r="B21" s="32">
        <v>330</v>
      </c>
      <c r="C21" s="33">
        <f t="shared" si="3"/>
        <v>104.07008358817534</v>
      </c>
      <c r="D21" s="33">
        <f t="shared" si="0"/>
        <v>3.3668742668448832</v>
      </c>
      <c r="E21" s="29">
        <f t="shared" si="4"/>
        <v>3</v>
      </c>
      <c r="F21" s="35">
        <v>120</v>
      </c>
      <c r="G21" s="34">
        <f t="shared" si="1"/>
        <v>1.6834371334224416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356</v>
      </c>
      <c r="C22" s="33">
        <f t="shared" si="3"/>
        <v>112.0115861365953</v>
      </c>
      <c r="D22" s="33">
        <f t="shared" si="0"/>
        <v>3.6237976750758749</v>
      </c>
      <c r="E22" s="29">
        <f t="shared" si="4"/>
        <v>3.5</v>
      </c>
      <c r="F22" s="35">
        <v>192</v>
      </c>
      <c r="G22" s="34">
        <f t="shared" si="1"/>
        <v>1.8118988375379375</v>
      </c>
    </row>
    <row r="23" spans="1:20">
      <c r="A23" s="29">
        <f t="shared" si="2"/>
        <v>4</v>
      </c>
      <c r="B23" s="32">
        <v>348</v>
      </c>
      <c r="C23" s="33">
        <f t="shared" si="3"/>
        <v>109.56804689092762</v>
      </c>
      <c r="D23" s="33">
        <f t="shared" si="0"/>
        <v>3.5447443186971084</v>
      </c>
      <c r="E23" s="29">
        <f t="shared" si="4"/>
        <v>4</v>
      </c>
      <c r="F23" s="35">
        <v>260</v>
      </c>
      <c r="G23" s="34">
        <f t="shared" si="1"/>
        <v>1.7723721593485542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300</v>
      </c>
      <c r="C24" s="33">
        <f t="shared" si="3"/>
        <v>94.906811416921499</v>
      </c>
      <c r="D24" s="33">
        <f t="shared" si="0"/>
        <v>3.0704241804245065</v>
      </c>
      <c r="E24" s="29">
        <f t="shared" si="4"/>
        <v>4.5</v>
      </c>
      <c r="F24" s="35">
        <v>360</v>
      </c>
      <c r="G24" s="34">
        <f t="shared" si="1"/>
        <v>1.5352120902122532</v>
      </c>
      <c r="H24" s="2"/>
      <c r="I24" s="39" t="s">
        <v>18</v>
      </c>
      <c r="J24" s="46">
        <v>278.58</v>
      </c>
      <c r="O24" s="1"/>
      <c r="P24" s="1"/>
      <c r="Q24" s="1"/>
      <c r="R24" s="1"/>
    </row>
    <row r="25" spans="1:20">
      <c r="A25" s="29">
        <f t="shared" si="2"/>
        <v>5</v>
      </c>
      <c r="B25" s="32">
        <v>232</v>
      </c>
      <c r="C25" s="33">
        <f t="shared" si="3"/>
        <v>74.136727828746174</v>
      </c>
      <c r="D25" s="33">
        <f t="shared" si="0"/>
        <v>2.3984706512049878</v>
      </c>
      <c r="E25" s="29">
        <f t="shared" si="4"/>
        <v>5</v>
      </c>
      <c r="F25" s="35">
        <v>440</v>
      </c>
      <c r="G25" s="34">
        <f t="shared" si="1"/>
        <v>1.1992353256024939</v>
      </c>
      <c r="H25" s="2"/>
      <c r="I25" s="39" t="s">
        <v>19</v>
      </c>
      <c r="J25" s="46">
        <v>136.41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216</v>
      </c>
      <c r="C26" s="33">
        <f t="shared" si="3"/>
        <v>69.249649337410801</v>
      </c>
      <c r="D26" s="33">
        <f t="shared" si="0"/>
        <v>2.2403639384474539</v>
      </c>
      <c r="E26" s="29">
        <f t="shared" si="4"/>
        <v>5.5</v>
      </c>
      <c r="F26" s="35">
        <v>504</v>
      </c>
      <c r="G26" s="34">
        <f t="shared" si="1"/>
        <v>1.1201819692237269</v>
      </c>
      <c r="H26" s="2"/>
      <c r="I26" s="39" t="s">
        <v>20</v>
      </c>
      <c r="J26" s="42">
        <f>J24-J25</f>
        <v>142.16999999999999</v>
      </c>
      <c r="O26" s="1"/>
      <c r="P26" s="1"/>
      <c r="Q26" s="1"/>
      <c r="R26" s="1"/>
    </row>
    <row r="27" spans="1:20">
      <c r="A27" s="29">
        <f t="shared" si="2"/>
        <v>6</v>
      </c>
      <c r="B27" s="32">
        <v>202</v>
      </c>
      <c r="C27" s="33">
        <f t="shared" si="3"/>
        <v>64.973455657492352</v>
      </c>
      <c r="D27" s="33">
        <f t="shared" si="0"/>
        <v>2.102020564784612</v>
      </c>
      <c r="E27" s="29">
        <f t="shared" si="4"/>
        <v>6</v>
      </c>
      <c r="F27" s="35">
        <v>558</v>
      </c>
      <c r="G27" s="34">
        <f t="shared" si="1"/>
        <v>1.051010282392306</v>
      </c>
      <c r="I27" s="39" t="s">
        <v>17</v>
      </c>
      <c r="J27" s="38">
        <v>2.0299999999999998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188</v>
      </c>
      <c r="C28" s="33">
        <f t="shared" si="3"/>
        <v>60.697261977573902</v>
      </c>
      <c r="D28" s="33">
        <f t="shared" si="0"/>
        <v>1.9636771911217696</v>
      </c>
      <c r="E28" s="29">
        <f t="shared" si="4"/>
        <v>6.5</v>
      </c>
      <c r="F28" s="35">
        <v>618</v>
      </c>
      <c r="G28" s="34">
        <f t="shared" si="1"/>
        <v>0.98183859556088482</v>
      </c>
      <c r="I28" s="39" t="s">
        <v>24</v>
      </c>
      <c r="J28" s="38">
        <f>J27*B11</f>
        <v>62.747299999999996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171</v>
      </c>
      <c r="C29" s="33">
        <f t="shared" si="3"/>
        <v>55.50474108053006</v>
      </c>
      <c r="D29" s="33">
        <f t="shared" si="0"/>
        <v>1.7956888088168896</v>
      </c>
      <c r="E29" s="29">
        <f t="shared" si="4"/>
        <v>7</v>
      </c>
      <c r="F29" s="35">
        <v>668</v>
      </c>
      <c r="G29" s="34">
        <f t="shared" si="1"/>
        <v>0.89784440440844482</v>
      </c>
      <c r="I29" s="39" t="s">
        <v>21</v>
      </c>
      <c r="J29" s="38">
        <f>J20</f>
        <v>13.86684303350968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162</v>
      </c>
      <c r="C30" s="33">
        <f t="shared" si="3"/>
        <v>52.755759429153912</v>
      </c>
      <c r="D30" s="34">
        <f t="shared" si="0"/>
        <v>1.7067537828907768</v>
      </c>
      <c r="E30" s="29">
        <f t="shared" si="4"/>
        <v>7.5</v>
      </c>
      <c r="F30" s="35">
        <v>732</v>
      </c>
      <c r="G30" s="34">
        <f t="shared" si="1"/>
        <v>0.85337689144538842</v>
      </c>
      <c r="I30" s="39" t="s">
        <v>25</v>
      </c>
      <c r="J30" s="38">
        <f>J26/J28</f>
        <v>2.2657548611653411</v>
      </c>
      <c r="K30" s="5"/>
      <c r="R30" s="1"/>
      <c r="S30" s="1"/>
      <c r="T30" s="1"/>
    </row>
    <row r="31" spans="1:20">
      <c r="A31" s="29">
        <f t="shared" si="2"/>
        <v>8</v>
      </c>
      <c r="B31" s="32">
        <v>154</v>
      </c>
      <c r="C31" s="33">
        <f t="shared" si="3"/>
        <v>50.312220183486232</v>
      </c>
      <c r="D31" s="34">
        <f t="shared" si="0"/>
        <v>1.6277004265120101</v>
      </c>
      <c r="E31" s="29">
        <f t="shared" si="4"/>
        <v>8</v>
      </c>
      <c r="F31" s="35">
        <v>780</v>
      </c>
      <c r="G31" s="34">
        <f t="shared" si="1"/>
        <v>0.81385021325600504</v>
      </c>
      <c r="I31" s="39" t="s">
        <v>26</v>
      </c>
      <c r="J31" s="38">
        <f>J30/(1+J29/100)</f>
        <v>1.9898284705219724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150</v>
      </c>
      <c r="C32" s="33">
        <f t="shared" si="3"/>
        <v>49.090450560652393</v>
      </c>
      <c r="D32" s="34">
        <f t="shared" si="0"/>
        <v>1.5881737483226268</v>
      </c>
      <c r="E32" s="29">
        <f t="shared" si="4"/>
        <v>8.5</v>
      </c>
      <c r="F32" s="35">
        <v>820</v>
      </c>
      <c r="G32" s="34">
        <f t="shared" si="1"/>
        <v>0.79408687416131341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147</v>
      </c>
      <c r="C33" s="33">
        <f t="shared" si="3"/>
        <v>48.174123343527015</v>
      </c>
      <c r="D33" s="34">
        <f t="shared" si="0"/>
        <v>1.5585287396805894</v>
      </c>
      <c r="E33" s="29">
        <f t="shared" si="4"/>
        <v>9</v>
      </c>
      <c r="F33" s="35">
        <v>860</v>
      </c>
      <c r="G33" s="34">
        <f t="shared" si="1"/>
        <v>0.77926436984029468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141</v>
      </c>
      <c r="C34" s="33">
        <f t="shared" si="3"/>
        <v>46.341468909276244</v>
      </c>
      <c r="D34" s="34">
        <f t="shared" si="0"/>
        <v>1.4992387223965138</v>
      </c>
      <c r="E34" s="29">
        <f t="shared" si="4"/>
        <v>9.5</v>
      </c>
      <c r="F34" s="35">
        <v>904</v>
      </c>
      <c r="G34" s="34">
        <f t="shared" si="1"/>
        <v>0.74961936119825689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139</v>
      </c>
      <c r="C35" s="33">
        <f t="shared" si="3"/>
        <v>45.730584097859321</v>
      </c>
      <c r="D35" s="34">
        <f t="shared" si="0"/>
        <v>1.4794753833018222</v>
      </c>
      <c r="E35" s="29">
        <f t="shared" si="4"/>
        <v>10</v>
      </c>
      <c r="F35" s="35">
        <v>952</v>
      </c>
      <c r="G35" s="34">
        <f t="shared" si="1"/>
        <v>0.73973769165091108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14.341179325406467</v>
      </c>
      <c r="C11" s="32">
        <f>Punto1!B12</f>
        <v>30.91</v>
      </c>
      <c r="D11" s="60">
        <f>Punto1!J31</f>
        <v>2.1483338725331609</v>
      </c>
      <c r="E11" s="60">
        <f>Punto1!J32</f>
        <v>1.8788802819841162</v>
      </c>
      <c r="F11" s="60">
        <f>Punto1!F11</f>
        <v>0.5</v>
      </c>
      <c r="G11" s="33">
        <f>Punto1!F12</f>
        <v>1.9834405302164613</v>
      </c>
    </row>
    <row r="12" spans="1:11">
      <c r="A12" s="32">
        <v>2</v>
      </c>
      <c r="B12" s="60">
        <f>Punto2!J29</f>
        <v>14.161906637778227</v>
      </c>
      <c r="C12" s="32">
        <f>Punto2!B12</f>
        <v>30.91</v>
      </c>
      <c r="D12" s="60">
        <f>Punto2!J30</f>
        <v>2.4125098876826998</v>
      </c>
      <c r="E12" s="60">
        <f>Punto2!J31</f>
        <v>2.1132354554460084</v>
      </c>
      <c r="F12" s="29">
        <f>Punto2!F11</f>
        <v>1</v>
      </c>
      <c r="G12" s="33">
        <f>Punto2!F12</f>
        <v>2.9814891544983939</v>
      </c>
    </row>
    <row r="13" spans="1:11">
      <c r="A13" s="32">
        <v>3</v>
      </c>
      <c r="B13" s="60">
        <f>Punto3!J29</f>
        <v>13.86684303350968</v>
      </c>
      <c r="C13" s="32">
        <f>Punto3!B11</f>
        <v>30.91</v>
      </c>
      <c r="D13" s="60">
        <f>Punto3!J30</f>
        <v>2.2657548611653411</v>
      </c>
      <c r="E13" s="60">
        <f>Punto3!J31</f>
        <v>1.9898284705219724</v>
      </c>
      <c r="F13" s="29">
        <f>Punto3!F10</f>
        <v>2</v>
      </c>
      <c r="G13" s="33">
        <f>Punto3!F11</f>
        <v>3.6237976750758749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ATAN(1.0291)*180/PI()</f>
        <v>45.821641560678351</v>
      </c>
      <c r="J16" s="62" t="s">
        <v>2</v>
      </c>
    </row>
    <row r="17" spans="1:12" ht="14.25">
      <c r="H17" s="65" t="s">
        <v>4</v>
      </c>
      <c r="I17" s="67">
        <f>I19</f>
        <v>1.6624000000000001</v>
      </c>
      <c r="J17" s="63" t="s">
        <v>9</v>
      </c>
    </row>
    <row r="19" spans="1:12">
      <c r="H19" s="9">
        <v>0</v>
      </c>
      <c r="I19" s="11">
        <v>1.6624000000000001</v>
      </c>
    </row>
    <row r="20" spans="1:12">
      <c r="H20" s="9">
        <f t="shared" ref="H20:I22" si="0">F11</f>
        <v>0.5</v>
      </c>
      <c r="I20" s="11">
        <f t="shared" si="0"/>
        <v>1.9834405302164613</v>
      </c>
    </row>
    <row r="21" spans="1:12">
      <c r="H21" s="9">
        <f t="shared" si="0"/>
        <v>1</v>
      </c>
      <c r="I21" s="11">
        <f t="shared" si="0"/>
        <v>2.9814891544983939</v>
      </c>
    </row>
    <row r="22" spans="1:12">
      <c r="H22" s="9">
        <f t="shared" si="0"/>
        <v>2</v>
      </c>
      <c r="I22" s="11">
        <f t="shared" si="0"/>
        <v>3.6237976750758749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2010-09-08T20:23:25Z</dcterms:modified>
</cp:coreProperties>
</file>